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M12" i="1"/>
  <c r="M15"/>
  <c r="M16"/>
  <c r="M17"/>
  <c r="M18"/>
  <c r="M19"/>
  <c r="M20"/>
  <c r="M21"/>
  <c r="M22"/>
  <c r="M23"/>
  <c r="M24"/>
  <c r="M26"/>
  <c r="M28"/>
  <c r="M29"/>
  <c r="M30"/>
  <c r="M31"/>
  <c r="M32"/>
  <c r="M34"/>
  <c r="M35"/>
  <c r="M37"/>
  <c r="M39"/>
  <c r="M40"/>
  <c r="M41"/>
  <c r="M42"/>
  <c r="M45"/>
  <c r="M46"/>
  <c r="M48"/>
  <c r="M49"/>
  <c r="M50"/>
  <c r="M51"/>
  <c r="M53"/>
  <c r="M54"/>
  <c r="M55"/>
  <c r="M56"/>
  <c r="M57"/>
  <c r="M58"/>
  <c r="M59"/>
  <c r="M60"/>
  <c r="M61"/>
  <c r="M62"/>
  <c r="M63"/>
  <c r="M64"/>
  <c r="M14"/>
</calcChain>
</file>

<file path=xl/sharedStrings.xml><?xml version="1.0" encoding="utf-8"?>
<sst xmlns="http://schemas.openxmlformats.org/spreadsheetml/2006/main" count="332" uniqueCount="116">
  <si>
    <t/>
  </si>
  <si>
    <t>910</t>
  </si>
  <si>
    <t>Наименование показателя</t>
  </si>
  <si>
    <t>Исполнено</t>
  </si>
  <si>
    <t>×</t>
  </si>
  <si>
    <t>в том числе:</t>
  </si>
  <si>
    <t>-</t>
  </si>
  <si>
    <t>Код расхода
по бюджетной классификации</t>
  </si>
  <si>
    <t>Лимиты бюджетных обязательств</t>
  </si>
  <si>
    <t>Расходы бюджета — всего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</si>
  <si>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</si>
  <si>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0102</t>
  </si>
  <si>
    <t>89100</t>
  </si>
  <si>
    <t>41120</t>
  </si>
  <si>
    <t>123</t>
  </si>
  <si>
    <t>Взносы по обязательному социальному страхованию</t>
  </si>
  <si>
    <t>129</t>
  </si>
  <si>
    <t>Фонд оплаты труда и страховые взносы</t>
  </si>
  <si>
    <t>0104</t>
  </si>
  <si>
    <t>01001</t>
  </si>
  <si>
    <t>41110</t>
  </si>
  <si>
    <t>121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</si>
  <si>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</si>
  <si>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</si>
  <si>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</si>
  <si>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</si>
  <si>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</si>
  <si>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</si>
  <si>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</si>
  <si>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</si>
  <si>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Уплата иных платежей</t>
  </si>
  <si>
    <t>853</t>
  </si>
  <si>
    <t>41140</t>
  </si>
  <si>
    <t>01002</t>
  </si>
  <si>
    <t>19203</t>
  </si>
  <si>
    <t>77150</t>
  </si>
  <si>
    <t>Резервные средства</t>
  </si>
  <si>
    <t>0111</t>
  </si>
  <si>
    <t>41180</t>
  </si>
  <si>
    <t>870</t>
  </si>
  <si>
    <t>0113</t>
  </si>
  <si>
    <t>35003</t>
  </si>
  <si>
    <t>42200</t>
  </si>
  <si>
    <t>35004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</si>
  <si>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</si>
  <si>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</si>
  <si>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35006</t>
  </si>
  <si>
    <t>41210</t>
  </si>
  <si>
    <t>Иные выплаты населению</t>
  </si>
  <si>
    <t>360</t>
  </si>
  <si>
    <t>Судебные издержки</t>
  </si>
  <si>
    <t>831</t>
  </si>
  <si>
    <t>0309</t>
  </si>
  <si>
    <t>42120</t>
  </si>
  <si>
    <t>42130</t>
  </si>
  <si>
    <t>0314</t>
  </si>
  <si>
    <t>19004</t>
  </si>
  <si>
    <t>42300</t>
  </si>
  <si>
    <t>0409</t>
  </si>
  <si>
    <t>13001</t>
  </si>
  <si>
    <t>42010</t>
  </si>
  <si>
    <t>42340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</si>
  <si>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</si>
  <si>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42350</t>
  </si>
  <si>
    <t>414</t>
  </si>
  <si>
    <t>0501</t>
  </si>
  <si>
    <t>42360</t>
  </si>
  <si>
    <t>Иные межбюджетные трансферты</t>
  </si>
  <si>
    <t>0502</t>
  </si>
  <si>
    <t>27000</t>
  </si>
  <si>
    <t>25000</t>
  </si>
  <si>
    <t>540</t>
  </si>
  <si>
    <t>27003</t>
  </si>
  <si>
    <t>42020</t>
  </si>
  <si>
    <t>27006</t>
  </si>
  <si>
    <t>0503</t>
  </si>
  <si>
    <t>04001</t>
  </si>
  <si>
    <t>42400</t>
  </si>
  <si>
    <t>L5550</t>
  </si>
  <si>
    <t>12001</t>
  </si>
  <si>
    <t>42090</t>
  </si>
  <si>
    <t>43010</t>
  </si>
  <si>
    <t>43020</t>
  </si>
  <si>
    <t>43030</t>
  </si>
  <si>
    <t>43040</t>
  </si>
  <si>
    <t>Заработная плата по бюджетным учреждениям</t>
  </si>
  <si>
    <t>0505</t>
  </si>
  <si>
    <t>61210</t>
  </si>
  <si>
    <t>111</t>
  </si>
  <si>
    <t>Иные выплаты персоналу учреждений, за исключением фонда оплаты труда(212,262,290)</t>
  </si>
  <si>
    <t>112</t>
  </si>
  <si>
    <t>Начисления на выплаты по оплате труда</t>
  </si>
  <si>
    <t>119</t>
  </si>
  <si>
    <t>0603</t>
  </si>
  <si>
    <t>14101</t>
  </si>
  <si>
    <t>42050</t>
  </si>
  <si>
    <t>0801</t>
  </si>
  <si>
    <t>05103</t>
  </si>
  <si>
    <t>45104</t>
  </si>
  <si>
    <t>Пенсии, выплачиваемые организациями сектора государственного управления</t>
  </si>
  <si>
    <t>1001</t>
  </si>
  <si>
    <t>01003</t>
  </si>
  <si>
    <t>03010</t>
  </si>
  <si>
    <t>312</t>
  </si>
  <si>
    <t>Пособия и компенсации по публичным нормативным обязательствам</t>
  </si>
  <si>
    <t>1003</t>
  </si>
  <si>
    <t>01160</t>
  </si>
  <si>
    <t>313</t>
  </si>
  <si>
    <t>исполнено через финансовые органы</t>
  </si>
  <si>
    <t>% исполнения</t>
  </si>
  <si>
    <t>Приложение 2</t>
  </si>
  <si>
    <t xml:space="preserve">  к Решению Совета депутатов</t>
  </si>
  <si>
    <t>городского поселения Чамзинка</t>
  </si>
  <si>
    <t>"Об исполнении бюджета городского</t>
  </si>
  <si>
    <t>поселения Чамзинка за 1 полугодие 2018 года"</t>
  </si>
  <si>
    <t>№90  от 10.09.2018 г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</si>
</sst>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8"/>
      <name val="Arial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15" xfId="0" applyFont="1" applyBorder="1" applyAlignment="1">
      <alignment horizontal="left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4" fontId="0" fillId="2" borderId="1" xfId="0" applyNumberFormat="1" applyFill="1" applyBorder="1" applyAlignment="1">
      <alignment horizontal="right" vertical="top"/>
    </xf>
    <xf numFmtId="164" fontId="0" fillId="2" borderId="1" xfId="0" applyNumberFormat="1" applyFill="1" applyBorder="1" applyAlignment="1">
      <alignment horizontal="right" vertical="top"/>
    </xf>
    <xf numFmtId="2" fontId="0" fillId="2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4" fontId="0" fillId="2" borderId="10" xfId="0" applyNumberFormat="1" applyFill="1" applyBorder="1" applyAlignment="1">
      <alignment horizontal="right" vertical="top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9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indent="2"/>
    </xf>
    <xf numFmtId="0" fontId="0" fillId="0" borderId="2" xfId="0" applyBorder="1" applyAlignment="1">
      <alignment horizontal="left" vertical="top"/>
    </xf>
    <xf numFmtId="0" fontId="0" fillId="2" borderId="11" xfId="0" applyFill="1" applyBorder="1" applyAlignment="1">
      <alignment horizontal="left" vertical="top" wrapText="1" indent="2"/>
    </xf>
    <xf numFmtId="0" fontId="0" fillId="2" borderId="13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M66"/>
  <sheetViews>
    <sheetView tabSelected="1" workbookViewId="0">
      <selection activeCell="K14" sqref="K14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9.5" style="1" customWidth="1"/>
    <col min="4" max="4" width="4" style="1" customWidth="1"/>
    <col min="5" max="5" width="5" style="1" customWidth="1"/>
    <col min="6" max="6" width="3.6640625" style="1" customWidth="1"/>
    <col min="7" max="7" width="3.5" style="1" customWidth="1"/>
    <col min="8" max="8" width="2.6640625" style="1" customWidth="1"/>
    <col min="9" max="9" width="5.83203125" style="1" customWidth="1"/>
    <col min="10" max="10" width="6.33203125" style="1" customWidth="1"/>
    <col min="11" max="12" width="15.5" style="1" customWidth="1"/>
    <col min="13" max="13" width="11.83203125" style="1" customWidth="1"/>
  </cols>
  <sheetData>
    <row r="2" spans="1:13" ht="11.45" customHeight="1">
      <c r="K2" s="9" t="s">
        <v>110</v>
      </c>
    </row>
    <row r="3" spans="1:13" ht="11.45" customHeight="1">
      <c r="K3" s="9" t="s">
        <v>111</v>
      </c>
    </row>
    <row r="4" spans="1:13" ht="11.45" customHeight="1">
      <c r="K4" s="9" t="s">
        <v>112</v>
      </c>
    </row>
    <row r="5" spans="1:13" ht="11.45" customHeight="1">
      <c r="K5" s="9" t="s">
        <v>115</v>
      </c>
    </row>
    <row r="6" spans="1:13" ht="11.45" customHeight="1">
      <c r="K6" s="9" t="s">
        <v>113</v>
      </c>
    </row>
    <row r="7" spans="1:13" ht="11.45" customHeight="1">
      <c r="K7" s="9" t="s">
        <v>114</v>
      </c>
    </row>
    <row r="9" spans="1:13" s="1" customFormat="1" ht="11.1" customHeight="1">
      <c r="A9" s="18" t="s">
        <v>2</v>
      </c>
      <c r="B9" s="18"/>
      <c r="C9" s="18"/>
      <c r="D9" s="22" t="s">
        <v>7</v>
      </c>
      <c r="E9" s="22"/>
      <c r="F9" s="22"/>
      <c r="G9" s="22"/>
      <c r="H9" s="22"/>
      <c r="I9" s="22"/>
      <c r="J9" s="22"/>
      <c r="K9" s="25" t="s">
        <v>8</v>
      </c>
      <c r="L9" s="27" t="s">
        <v>3</v>
      </c>
      <c r="M9" s="27"/>
    </row>
    <row r="10" spans="1:13" s="1" customFormat="1" ht="33" customHeight="1">
      <c r="A10" s="19"/>
      <c r="B10" s="20"/>
      <c r="C10" s="21"/>
      <c r="D10" s="23"/>
      <c r="E10" s="24"/>
      <c r="F10" s="24"/>
      <c r="G10" s="24"/>
      <c r="H10" s="24"/>
      <c r="I10" s="24"/>
      <c r="J10" s="24"/>
      <c r="K10" s="26"/>
      <c r="L10" s="2" t="s">
        <v>108</v>
      </c>
      <c r="M10" s="2" t="s">
        <v>109</v>
      </c>
    </row>
    <row r="11" spans="1:13" s="1" customFormat="1" ht="11.1" customHeight="1" thickBot="1">
      <c r="A11" s="28">
        <v>1</v>
      </c>
      <c r="B11" s="28"/>
      <c r="C11" s="28"/>
      <c r="D11" s="29">
        <v>3</v>
      </c>
      <c r="E11" s="29"/>
      <c r="F11" s="29"/>
      <c r="G11" s="29"/>
      <c r="H11" s="29"/>
      <c r="I11" s="29"/>
      <c r="J11" s="29"/>
      <c r="K11" s="3">
        <v>4</v>
      </c>
      <c r="L11" s="3">
        <v>6</v>
      </c>
      <c r="M11" s="3">
        <v>7</v>
      </c>
    </row>
    <row r="12" spans="1:13" s="4" customFormat="1" ht="12" customHeight="1">
      <c r="A12" s="30" t="s">
        <v>9</v>
      </c>
      <c r="B12" s="30"/>
      <c r="C12" s="30"/>
      <c r="D12" s="31" t="s">
        <v>4</v>
      </c>
      <c r="E12" s="31"/>
      <c r="F12" s="31"/>
      <c r="G12" s="31"/>
      <c r="H12" s="31"/>
      <c r="I12" s="31"/>
      <c r="J12" s="31"/>
      <c r="K12" s="17">
        <v>62511847</v>
      </c>
      <c r="L12" s="17">
        <v>19935858.059999999</v>
      </c>
      <c r="M12" s="14">
        <f t="shared" ref="M12" si="0">L12/K12*100</f>
        <v>31.89132783102697</v>
      </c>
    </row>
    <row r="13" spans="1:13" s="1" customFormat="1" ht="11.1" customHeight="1">
      <c r="A13" s="32" t="s">
        <v>5</v>
      </c>
      <c r="B13" s="32"/>
      <c r="C13" s="32"/>
      <c r="D13" s="5"/>
      <c r="E13" s="6"/>
      <c r="F13" s="33"/>
      <c r="G13" s="33"/>
      <c r="H13" s="33"/>
      <c r="I13" s="33"/>
      <c r="J13" s="7"/>
      <c r="K13" s="8"/>
      <c r="L13" s="8"/>
      <c r="M13" s="14"/>
    </row>
    <row r="14" spans="1:13" s="4" customFormat="1" ht="66.95" customHeight="1" outlineLevel="1">
      <c r="A14" s="34" t="s">
        <v>10</v>
      </c>
      <c r="B14" s="34"/>
      <c r="C14" s="34"/>
      <c r="D14" s="10" t="s">
        <v>1</v>
      </c>
      <c r="E14" s="11" t="s">
        <v>11</v>
      </c>
      <c r="F14" s="35" t="s">
        <v>12</v>
      </c>
      <c r="G14" s="35"/>
      <c r="H14" s="35" t="s">
        <v>13</v>
      </c>
      <c r="I14" s="35"/>
      <c r="J14" s="12" t="s">
        <v>14</v>
      </c>
      <c r="K14" s="13">
        <v>26600</v>
      </c>
      <c r="L14" s="13">
        <v>10789.85</v>
      </c>
      <c r="M14" s="14">
        <f>L14/K14*100</f>
        <v>40.563345864661656</v>
      </c>
    </row>
    <row r="15" spans="1:13" s="4" customFormat="1" ht="21.95" customHeight="1" outlineLevel="1">
      <c r="A15" s="34" t="s">
        <v>15</v>
      </c>
      <c r="B15" s="34"/>
      <c r="C15" s="34"/>
      <c r="D15" s="10" t="s">
        <v>1</v>
      </c>
      <c r="E15" s="11" t="s">
        <v>11</v>
      </c>
      <c r="F15" s="35" t="s">
        <v>12</v>
      </c>
      <c r="G15" s="35"/>
      <c r="H15" s="35" t="s">
        <v>13</v>
      </c>
      <c r="I15" s="35"/>
      <c r="J15" s="12" t="s">
        <v>16</v>
      </c>
      <c r="K15" s="13">
        <v>11400</v>
      </c>
      <c r="L15" s="13">
        <v>2914.8</v>
      </c>
      <c r="M15" s="14">
        <f t="shared" ref="M15:M64" si="1">L15/K15*100</f>
        <v>25.568421052631578</v>
      </c>
    </row>
    <row r="16" spans="1:13" s="4" customFormat="1" ht="21.95" customHeight="1" outlineLevel="1">
      <c r="A16" s="34" t="s">
        <v>17</v>
      </c>
      <c r="B16" s="34"/>
      <c r="C16" s="34"/>
      <c r="D16" s="10" t="s">
        <v>1</v>
      </c>
      <c r="E16" s="11" t="s">
        <v>18</v>
      </c>
      <c r="F16" s="35" t="s">
        <v>19</v>
      </c>
      <c r="G16" s="35"/>
      <c r="H16" s="35" t="s">
        <v>20</v>
      </c>
      <c r="I16" s="35"/>
      <c r="J16" s="12" t="s">
        <v>21</v>
      </c>
      <c r="K16" s="13">
        <v>2600000</v>
      </c>
      <c r="L16" s="13">
        <v>1506041.89</v>
      </c>
      <c r="M16" s="14">
        <f t="shared" si="1"/>
        <v>57.924688076923069</v>
      </c>
    </row>
    <row r="17" spans="1:13" s="4" customFormat="1" ht="21.95" customHeight="1" outlineLevel="1">
      <c r="A17" s="34" t="s">
        <v>15</v>
      </c>
      <c r="B17" s="34"/>
      <c r="C17" s="34"/>
      <c r="D17" s="10" t="s">
        <v>1</v>
      </c>
      <c r="E17" s="11" t="s">
        <v>18</v>
      </c>
      <c r="F17" s="35" t="s">
        <v>19</v>
      </c>
      <c r="G17" s="35"/>
      <c r="H17" s="35" t="s">
        <v>20</v>
      </c>
      <c r="I17" s="35"/>
      <c r="J17" s="12" t="s">
        <v>16</v>
      </c>
      <c r="K17" s="13">
        <v>785200</v>
      </c>
      <c r="L17" s="13">
        <v>391346.8</v>
      </c>
      <c r="M17" s="14">
        <f t="shared" si="1"/>
        <v>49.840397350993378</v>
      </c>
    </row>
    <row r="18" spans="1:13" s="4" customFormat="1" ht="21.95" customHeight="1" outlineLevel="1">
      <c r="A18" s="34" t="s">
        <v>22</v>
      </c>
      <c r="B18" s="34"/>
      <c r="C18" s="34"/>
      <c r="D18" s="10" t="s">
        <v>1</v>
      </c>
      <c r="E18" s="11" t="s">
        <v>18</v>
      </c>
      <c r="F18" s="35" t="s">
        <v>19</v>
      </c>
      <c r="G18" s="35"/>
      <c r="H18" s="35" t="s">
        <v>13</v>
      </c>
      <c r="I18" s="35"/>
      <c r="J18" s="12" t="s">
        <v>23</v>
      </c>
      <c r="K18" s="15">
        <v>300</v>
      </c>
      <c r="L18" s="15">
        <v>300</v>
      </c>
      <c r="M18" s="14">
        <f t="shared" si="1"/>
        <v>100</v>
      </c>
    </row>
    <row r="19" spans="1:13" s="4" customFormat="1" ht="21.95" customHeight="1" outlineLevel="1">
      <c r="A19" s="34" t="s">
        <v>24</v>
      </c>
      <c r="B19" s="34"/>
      <c r="C19" s="34"/>
      <c r="D19" s="10" t="s">
        <v>1</v>
      </c>
      <c r="E19" s="11" t="s">
        <v>18</v>
      </c>
      <c r="F19" s="35" t="s">
        <v>19</v>
      </c>
      <c r="G19" s="35"/>
      <c r="H19" s="35" t="s">
        <v>13</v>
      </c>
      <c r="I19" s="35"/>
      <c r="J19" s="12" t="s">
        <v>25</v>
      </c>
      <c r="K19" s="13">
        <v>1150000</v>
      </c>
      <c r="L19" s="13">
        <v>594361.27</v>
      </c>
      <c r="M19" s="14">
        <f t="shared" si="1"/>
        <v>51.683588695652169</v>
      </c>
    </row>
    <row r="20" spans="1:13" s="4" customFormat="1" ht="21.95" customHeight="1" outlineLevel="1">
      <c r="A20" s="34" t="s">
        <v>26</v>
      </c>
      <c r="B20" s="34"/>
      <c r="C20" s="34"/>
      <c r="D20" s="10" t="s">
        <v>1</v>
      </c>
      <c r="E20" s="11" t="s">
        <v>18</v>
      </c>
      <c r="F20" s="35" t="s">
        <v>19</v>
      </c>
      <c r="G20" s="35"/>
      <c r="H20" s="35" t="s">
        <v>13</v>
      </c>
      <c r="I20" s="35"/>
      <c r="J20" s="12" t="s">
        <v>27</v>
      </c>
      <c r="K20" s="13">
        <v>454900</v>
      </c>
      <c r="L20" s="13">
        <v>207020</v>
      </c>
      <c r="M20" s="14">
        <f t="shared" si="1"/>
        <v>45.508903055616621</v>
      </c>
    </row>
    <row r="21" spans="1:13" s="4" customFormat="1" ht="21.95" customHeight="1" outlineLevel="1">
      <c r="A21" s="34" t="s">
        <v>28</v>
      </c>
      <c r="B21" s="34"/>
      <c r="C21" s="34"/>
      <c r="D21" s="10" t="s">
        <v>1</v>
      </c>
      <c r="E21" s="11" t="s">
        <v>18</v>
      </c>
      <c r="F21" s="35" t="s">
        <v>19</v>
      </c>
      <c r="G21" s="35"/>
      <c r="H21" s="35" t="s">
        <v>13</v>
      </c>
      <c r="I21" s="35"/>
      <c r="J21" s="12" t="s">
        <v>29</v>
      </c>
      <c r="K21" s="13">
        <v>30000</v>
      </c>
      <c r="L21" s="13">
        <v>1700</v>
      </c>
      <c r="M21" s="14">
        <f t="shared" si="1"/>
        <v>5.6666666666666661</v>
      </c>
    </row>
    <row r="22" spans="1:13" s="4" customFormat="1" ht="11.1" customHeight="1" outlineLevel="1">
      <c r="A22" s="34" t="s">
        <v>30</v>
      </c>
      <c r="B22" s="34"/>
      <c r="C22" s="34"/>
      <c r="D22" s="10" t="s">
        <v>1</v>
      </c>
      <c r="E22" s="11" t="s">
        <v>18</v>
      </c>
      <c r="F22" s="35" t="s">
        <v>19</v>
      </c>
      <c r="G22" s="35"/>
      <c r="H22" s="35" t="s">
        <v>13</v>
      </c>
      <c r="I22" s="35"/>
      <c r="J22" s="12" t="s">
        <v>31</v>
      </c>
      <c r="K22" s="13">
        <v>10000</v>
      </c>
      <c r="L22" s="15">
        <v>324.89</v>
      </c>
      <c r="M22" s="14">
        <f t="shared" si="1"/>
        <v>3.2488999999999999</v>
      </c>
    </row>
    <row r="23" spans="1:13" s="4" customFormat="1" ht="21.95" customHeight="1" outlineLevel="1">
      <c r="A23" s="34" t="s">
        <v>17</v>
      </c>
      <c r="B23" s="34"/>
      <c r="C23" s="34"/>
      <c r="D23" s="10" t="s">
        <v>1</v>
      </c>
      <c r="E23" s="11" t="s">
        <v>18</v>
      </c>
      <c r="F23" s="35" t="s">
        <v>19</v>
      </c>
      <c r="G23" s="35"/>
      <c r="H23" s="35" t="s">
        <v>32</v>
      </c>
      <c r="I23" s="35"/>
      <c r="J23" s="12" t="s">
        <v>21</v>
      </c>
      <c r="K23" s="13">
        <v>377500</v>
      </c>
      <c r="L23" s="13">
        <v>223262</v>
      </c>
      <c r="M23" s="14">
        <f t="shared" si="1"/>
        <v>59.142251655629138</v>
      </c>
    </row>
    <row r="24" spans="1:13" s="4" customFormat="1" ht="21.95" customHeight="1" outlineLevel="1">
      <c r="A24" s="34" t="s">
        <v>15</v>
      </c>
      <c r="B24" s="34"/>
      <c r="C24" s="34"/>
      <c r="D24" s="10" t="s">
        <v>1</v>
      </c>
      <c r="E24" s="11" t="s">
        <v>18</v>
      </c>
      <c r="F24" s="35" t="s">
        <v>19</v>
      </c>
      <c r="G24" s="35"/>
      <c r="H24" s="35" t="s">
        <v>32</v>
      </c>
      <c r="I24" s="35"/>
      <c r="J24" s="12" t="s">
        <v>16</v>
      </c>
      <c r="K24" s="13">
        <v>114000</v>
      </c>
      <c r="L24" s="13">
        <v>54137.120000000003</v>
      </c>
      <c r="M24" s="14">
        <f t="shared" si="1"/>
        <v>47.488701754385964</v>
      </c>
    </row>
    <row r="25" spans="1:13" s="4" customFormat="1" ht="21.95" customHeight="1" outlineLevel="1">
      <c r="A25" s="34" t="s">
        <v>22</v>
      </c>
      <c r="B25" s="34"/>
      <c r="C25" s="34"/>
      <c r="D25" s="10" t="s">
        <v>1</v>
      </c>
      <c r="E25" s="11" t="s">
        <v>18</v>
      </c>
      <c r="F25" s="35" t="s">
        <v>33</v>
      </c>
      <c r="G25" s="35"/>
      <c r="H25" s="35" t="s">
        <v>13</v>
      </c>
      <c r="I25" s="35"/>
      <c r="J25" s="12" t="s">
        <v>23</v>
      </c>
      <c r="K25" s="13">
        <v>26600</v>
      </c>
      <c r="L25" s="16" t="s">
        <v>6</v>
      </c>
      <c r="M25" s="14"/>
    </row>
    <row r="26" spans="1:13" s="4" customFormat="1" ht="21.95" customHeight="1" outlineLevel="1">
      <c r="A26" s="34" t="s">
        <v>24</v>
      </c>
      <c r="B26" s="34"/>
      <c r="C26" s="34"/>
      <c r="D26" s="10" t="s">
        <v>1</v>
      </c>
      <c r="E26" s="11" t="s">
        <v>18</v>
      </c>
      <c r="F26" s="35" t="s">
        <v>34</v>
      </c>
      <c r="G26" s="35"/>
      <c r="H26" s="35" t="s">
        <v>35</v>
      </c>
      <c r="I26" s="35"/>
      <c r="J26" s="12" t="s">
        <v>25</v>
      </c>
      <c r="K26" s="13">
        <v>2000</v>
      </c>
      <c r="L26" s="13">
        <v>2000</v>
      </c>
      <c r="M26" s="14">
        <f t="shared" si="1"/>
        <v>100</v>
      </c>
    </row>
    <row r="27" spans="1:13" s="4" customFormat="1" ht="21.95" customHeight="1" outlineLevel="1">
      <c r="A27" s="34" t="s">
        <v>36</v>
      </c>
      <c r="B27" s="34"/>
      <c r="C27" s="34"/>
      <c r="D27" s="10" t="s">
        <v>1</v>
      </c>
      <c r="E27" s="11" t="s">
        <v>37</v>
      </c>
      <c r="F27" s="35" t="s">
        <v>12</v>
      </c>
      <c r="G27" s="35"/>
      <c r="H27" s="35" t="s">
        <v>38</v>
      </c>
      <c r="I27" s="35"/>
      <c r="J27" s="12" t="s">
        <v>39</v>
      </c>
      <c r="K27" s="13">
        <v>50000</v>
      </c>
      <c r="L27" s="16" t="s">
        <v>6</v>
      </c>
      <c r="M27" s="14"/>
    </row>
    <row r="28" spans="1:13" s="4" customFormat="1" ht="21.95" customHeight="1" outlineLevel="1">
      <c r="A28" s="34" t="s">
        <v>24</v>
      </c>
      <c r="B28" s="34"/>
      <c r="C28" s="34"/>
      <c r="D28" s="10" t="s">
        <v>1</v>
      </c>
      <c r="E28" s="11" t="s">
        <v>40</v>
      </c>
      <c r="F28" s="35" t="s">
        <v>41</v>
      </c>
      <c r="G28" s="35"/>
      <c r="H28" s="35" t="s">
        <v>42</v>
      </c>
      <c r="I28" s="35"/>
      <c r="J28" s="12" t="s">
        <v>25</v>
      </c>
      <c r="K28" s="13">
        <v>195000</v>
      </c>
      <c r="L28" s="13">
        <v>5030.1899999999996</v>
      </c>
      <c r="M28" s="14">
        <f t="shared" si="1"/>
        <v>2.5795846153846154</v>
      </c>
    </row>
    <row r="29" spans="1:13" s="4" customFormat="1" ht="21.95" customHeight="1" outlineLevel="1">
      <c r="A29" s="34" t="s">
        <v>24</v>
      </c>
      <c r="B29" s="34"/>
      <c r="C29" s="34"/>
      <c r="D29" s="10" t="s">
        <v>1</v>
      </c>
      <c r="E29" s="11" t="s">
        <v>40</v>
      </c>
      <c r="F29" s="35" t="s">
        <v>43</v>
      </c>
      <c r="G29" s="35"/>
      <c r="H29" s="35" t="s">
        <v>42</v>
      </c>
      <c r="I29" s="35"/>
      <c r="J29" s="12" t="s">
        <v>25</v>
      </c>
      <c r="K29" s="13">
        <v>200000</v>
      </c>
      <c r="L29" s="13">
        <v>48019.22</v>
      </c>
      <c r="M29" s="14">
        <f t="shared" si="1"/>
        <v>24.009610000000002</v>
      </c>
    </row>
    <row r="30" spans="1:13" s="4" customFormat="1" ht="56.1" customHeight="1" outlineLevel="1">
      <c r="A30" s="34" t="s">
        <v>44</v>
      </c>
      <c r="B30" s="34"/>
      <c r="C30" s="34"/>
      <c r="D30" s="10" t="s">
        <v>1</v>
      </c>
      <c r="E30" s="11" t="s">
        <v>40</v>
      </c>
      <c r="F30" s="35" t="s">
        <v>43</v>
      </c>
      <c r="G30" s="35"/>
      <c r="H30" s="35" t="s">
        <v>42</v>
      </c>
      <c r="I30" s="35"/>
      <c r="J30" s="12" t="s">
        <v>45</v>
      </c>
      <c r="K30" s="13">
        <v>126000</v>
      </c>
      <c r="L30" s="13">
        <v>126000</v>
      </c>
      <c r="M30" s="14">
        <f t="shared" si="1"/>
        <v>100</v>
      </c>
    </row>
    <row r="31" spans="1:13" s="4" customFormat="1" ht="21.95" customHeight="1" outlineLevel="1">
      <c r="A31" s="34" t="s">
        <v>24</v>
      </c>
      <c r="B31" s="34"/>
      <c r="C31" s="34"/>
      <c r="D31" s="10" t="s">
        <v>1</v>
      </c>
      <c r="E31" s="11" t="s">
        <v>40</v>
      </c>
      <c r="F31" s="35" t="s">
        <v>46</v>
      </c>
      <c r="G31" s="35"/>
      <c r="H31" s="35" t="s">
        <v>42</v>
      </c>
      <c r="I31" s="35"/>
      <c r="J31" s="12" t="s">
        <v>25</v>
      </c>
      <c r="K31" s="13">
        <v>200000</v>
      </c>
      <c r="L31" s="13">
        <v>3000</v>
      </c>
      <c r="M31" s="14">
        <f t="shared" si="1"/>
        <v>1.5</v>
      </c>
    </row>
    <row r="32" spans="1:13" s="4" customFormat="1" ht="21.95" customHeight="1" outlineLevel="1">
      <c r="A32" s="34" t="s">
        <v>24</v>
      </c>
      <c r="B32" s="34"/>
      <c r="C32" s="34"/>
      <c r="D32" s="10" t="s">
        <v>1</v>
      </c>
      <c r="E32" s="11" t="s">
        <v>40</v>
      </c>
      <c r="F32" s="35" t="s">
        <v>12</v>
      </c>
      <c r="G32" s="35"/>
      <c r="H32" s="35" t="s">
        <v>47</v>
      </c>
      <c r="I32" s="35"/>
      <c r="J32" s="12" t="s">
        <v>25</v>
      </c>
      <c r="K32" s="13">
        <v>500000</v>
      </c>
      <c r="L32" s="13">
        <v>159141</v>
      </c>
      <c r="M32" s="14">
        <f t="shared" si="1"/>
        <v>31.828200000000002</v>
      </c>
    </row>
    <row r="33" spans="1:13" s="4" customFormat="1" ht="11.1" customHeight="1" outlineLevel="1">
      <c r="A33" s="34" t="s">
        <v>48</v>
      </c>
      <c r="B33" s="34"/>
      <c r="C33" s="34"/>
      <c r="D33" s="10" t="s">
        <v>1</v>
      </c>
      <c r="E33" s="11" t="s">
        <v>40</v>
      </c>
      <c r="F33" s="35" t="s">
        <v>12</v>
      </c>
      <c r="G33" s="35"/>
      <c r="H33" s="35" t="s">
        <v>47</v>
      </c>
      <c r="I33" s="35"/>
      <c r="J33" s="12" t="s">
        <v>49</v>
      </c>
      <c r="K33" s="13">
        <v>15000</v>
      </c>
      <c r="L33" s="16" t="s">
        <v>6</v>
      </c>
      <c r="M33" s="14"/>
    </row>
    <row r="34" spans="1:13" s="4" customFormat="1" ht="11.1" customHeight="1" outlineLevel="1">
      <c r="A34" s="34" t="s">
        <v>50</v>
      </c>
      <c r="B34" s="34"/>
      <c r="C34" s="34"/>
      <c r="D34" s="10" t="s">
        <v>1</v>
      </c>
      <c r="E34" s="11" t="s">
        <v>40</v>
      </c>
      <c r="F34" s="35" t="s">
        <v>12</v>
      </c>
      <c r="G34" s="35"/>
      <c r="H34" s="35" t="s">
        <v>47</v>
      </c>
      <c r="I34" s="35"/>
      <c r="J34" s="12" t="s">
        <v>51</v>
      </c>
      <c r="K34" s="13">
        <v>20300</v>
      </c>
      <c r="L34" s="13">
        <v>20300</v>
      </c>
      <c r="M34" s="14">
        <f t="shared" si="1"/>
        <v>100</v>
      </c>
    </row>
    <row r="35" spans="1:13" s="4" customFormat="1" ht="11.1" customHeight="1" outlineLevel="1">
      <c r="A35" s="34" t="s">
        <v>30</v>
      </c>
      <c r="B35" s="34"/>
      <c r="C35" s="34"/>
      <c r="D35" s="10" t="s">
        <v>1</v>
      </c>
      <c r="E35" s="11" t="s">
        <v>40</v>
      </c>
      <c r="F35" s="35" t="s">
        <v>12</v>
      </c>
      <c r="G35" s="35"/>
      <c r="H35" s="35" t="s">
        <v>47</v>
      </c>
      <c r="I35" s="35"/>
      <c r="J35" s="12" t="s">
        <v>31</v>
      </c>
      <c r="K35" s="13">
        <v>10000</v>
      </c>
      <c r="L35" s="13">
        <v>10000</v>
      </c>
      <c r="M35" s="14">
        <f t="shared" si="1"/>
        <v>100</v>
      </c>
    </row>
    <row r="36" spans="1:13" s="4" customFormat="1" ht="21.95" customHeight="1" outlineLevel="1">
      <c r="A36" s="34" t="s">
        <v>24</v>
      </c>
      <c r="B36" s="34"/>
      <c r="C36" s="34"/>
      <c r="D36" s="10" t="s">
        <v>1</v>
      </c>
      <c r="E36" s="11" t="s">
        <v>52</v>
      </c>
      <c r="F36" s="35" t="s">
        <v>12</v>
      </c>
      <c r="G36" s="35"/>
      <c r="H36" s="35" t="s">
        <v>53</v>
      </c>
      <c r="I36" s="35"/>
      <c r="J36" s="12" t="s">
        <v>25</v>
      </c>
      <c r="K36" s="13">
        <v>5000</v>
      </c>
      <c r="L36" s="16" t="s">
        <v>6</v>
      </c>
      <c r="M36" s="14"/>
    </row>
    <row r="37" spans="1:13" s="4" customFormat="1" ht="21.95" customHeight="1" outlineLevel="1">
      <c r="A37" s="34" t="s">
        <v>24</v>
      </c>
      <c r="B37" s="34"/>
      <c r="C37" s="34"/>
      <c r="D37" s="10" t="s">
        <v>1</v>
      </c>
      <c r="E37" s="11" t="s">
        <v>52</v>
      </c>
      <c r="F37" s="35" t="s">
        <v>12</v>
      </c>
      <c r="G37" s="35"/>
      <c r="H37" s="35" t="s">
        <v>54</v>
      </c>
      <c r="I37" s="35"/>
      <c r="J37" s="12" t="s">
        <v>25</v>
      </c>
      <c r="K37" s="13">
        <v>26991</v>
      </c>
      <c r="L37" s="13">
        <v>26991</v>
      </c>
      <c r="M37" s="14">
        <f t="shared" si="1"/>
        <v>100</v>
      </c>
    </row>
    <row r="38" spans="1:13" s="4" customFormat="1" ht="21.95" customHeight="1" outlineLevel="1">
      <c r="A38" s="34" t="s">
        <v>24</v>
      </c>
      <c r="B38" s="34"/>
      <c r="C38" s="34"/>
      <c r="D38" s="10" t="s">
        <v>1</v>
      </c>
      <c r="E38" s="11" t="s">
        <v>55</v>
      </c>
      <c r="F38" s="35" t="s">
        <v>56</v>
      </c>
      <c r="G38" s="35"/>
      <c r="H38" s="35" t="s">
        <v>57</v>
      </c>
      <c r="I38" s="35"/>
      <c r="J38" s="12" t="s">
        <v>25</v>
      </c>
      <c r="K38" s="13">
        <v>330000</v>
      </c>
      <c r="L38" s="16" t="s">
        <v>6</v>
      </c>
      <c r="M38" s="14"/>
    </row>
    <row r="39" spans="1:13" s="4" customFormat="1" ht="21.95" customHeight="1" outlineLevel="1">
      <c r="A39" s="34" t="s">
        <v>24</v>
      </c>
      <c r="B39" s="34"/>
      <c r="C39" s="34"/>
      <c r="D39" s="10" t="s">
        <v>1</v>
      </c>
      <c r="E39" s="11" t="s">
        <v>58</v>
      </c>
      <c r="F39" s="35" t="s">
        <v>59</v>
      </c>
      <c r="G39" s="35"/>
      <c r="H39" s="35" t="s">
        <v>60</v>
      </c>
      <c r="I39" s="35"/>
      <c r="J39" s="12" t="s">
        <v>25</v>
      </c>
      <c r="K39" s="13">
        <v>1275800</v>
      </c>
      <c r="L39" s="13">
        <v>500000</v>
      </c>
      <c r="M39" s="14">
        <f t="shared" si="1"/>
        <v>39.191095783038094</v>
      </c>
    </row>
    <row r="40" spans="1:13" s="4" customFormat="1" ht="21.95" customHeight="1" outlineLevel="1">
      <c r="A40" s="34" t="s">
        <v>24</v>
      </c>
      <c r="B40" s="34"/>
      <c r="C40" s="34"/>
      <c r="D40" s="10" t="s">
        <v>1</v>
      </c>
      <c r="E40" s="11" t="s">
        <v>58</v>
      </c>
      <c r="F40" s="35" t="s">
        <v>59</v>
      </c>
      <c r="G40" s="35"/>
      <c r="H40" s="35" t="s">
        <v>61</v>
      </c>
      <c r="I40" s="35"/>
      <c r="J40" s="12" t="s">
        <v>25</v>
      </c>
      <c r="K40" s="13">
        <v>8000000</v>
      </c>
      <c r="L40" s="13">
        <v>3158677.7</v>
      </c>
      <c r="M40" s="14">
        <f t="shared" si="1"/>
        <v>39.483471250000001</v>
      </c>
    </row>
    <row r="41" spans="1:13" s="4" customFormat="1" ht="44.1" customHeight="1" outlineLevel="1">
      <c r="A41" s="34" t="s">
        <v>62</v>
      </c>
      <c r="B41" s="34"/>
      <c r="C41" s="34"/>
      <c r="D41" s="10" t="s">
        <v>1</v>
      </c>
      <c r="E41" s="11" t="s">
        <v>58</v>
      </c>
      <c r="F41" s="35" t="s">
        <v>59</v>
      </c>
      <c r="G41" s="35"/>
      <c r="H41" s="35" t="s">
        <v>63</v>
      </c>
      <c r="I41" s="35"/>
      <c r="J41" s="12" t="s">
        <v>64</v>
      </c>
      <c r="K41" s="13">
        <v>6332000</v>
      </c>
      <c r="L41" s="13">
        <v>480036.69</v>
      </c>
      <c r="M41" s="14">
        <f t="shared" si="1"/>
        <v>7.5811227100442204</v>
      </c>
    </row>
    <row r="42" spans="1:13" s="4" customFormat="1" ht="21.95" customHeight="1" outlineLevel="1">
      <c r="A42" s="34" t="s">
        <v>24</v>
      </c>
      <c r="B42" s="34"/>
      <c r="C42" s="34"/>
      <c r="D42" s="10" t="s">
        <v>1</v>
      </c>
      <c r="E42" s="11" t="s">
        <v>65</v>
      </c>
      <c r="F42" s="35" t="s">
        <v>12</v>
      </c>
      <c r="G42" s="35"/>
      <c r="H42" s="35" t="s">
        <v>66</v>
      </c>
      <c r="I42" s="35"/>
      <c r="J42" s="12" t="s">
        <v>25</v>
      </c>
      <c r="K42" s="13">
        <v>982700</v>
      </c>
      <c r="L42" s="13">
        <v>378931.43</v>
      </c>
      <c r="M42" s="14">
        <f t="shared" si="1"/>
        <v>38.5602350666531</v>
      </c>
    </row>
    <row r="43" spans="1:13" s="4" customFormat="1" ht="21.95" customHeight="1" outlineLevel="1">
      <c r="A43" s="34" t="s">
        <v>67</v>
      </c>
      <c r="B43" s="34"/>
      <c r="C43" s="34"/>
      <c r="D43" s="10" t="s">
        <v>1</v>
      </c>
      <c r="E43" s="11" t="s">
        <v>68</v>
      </c>
      <c r="F43" s="35" t="s">
        <v>69</v>
      </c>
      <c r="G43" s="35"/>
      <c r="H43" s="35" t="s">
        <v>70</v>
      </c>
      <c r="I43" s="35"/>
      <c r="J43" s="12" t="s">
        <v>71</v>
      </c>
      <c r="K43" s="13">
        <v>3112444</v>
      </c>
      <c r="L43" s="16" t="s">
        <v>6</v>
      </c>
      <c r="M43" s="14"/>
    </row>
    <row r="44" spans="1:13" s="4" customFormat="1" ht="44.1" customHeight="1" outlineLevel="1">
      <c r="A44" s="34" t="s">
        <v>62</v>
      </c>
      <c r="B44" s="34"/>
      <c r="C44" s="34"/>
      <c r="D44" s="10" t="s">
        <v>1</v>
      </c>
      <c r="E44" s="11" t="s">
        <v>68</v>
      </c>
      <c r="F44" s="35" t="s">
        <v>72</v>
      </c>
      <c r="G44" s="35"/>
      <c r="H44" s="35" t="s">
        <v>73</v>
      </c>
      <c r="I44" s="35"/>
      <c r="J44" s="12" t="s">
        <v>64</v>
      </c>
      <c r="K44" s="13">
        <v>3237000</v>
      </c>
      <c r="L44" s="16" t="s">
        <v>6</v>
      </c>
      <c r="M44" s="14"/>
    </row>
    <row r="45" spans="1:13" s="4" customFormat="1" ht="44.1" customHeight="1" outlineLevel="1">
      <c r="A45" s="34" t="s">
        <v>62</v>
      </c>
      <c r="B45" s="34"/>
      <c r="C45" s="34"/>
      <c r="D45" s="10" t="s">
        <v>1</v>
      </c>
      <c r="E45" s="11" t="s">
        <v>68</v>
      </c>
      <c r="F45" s="35" t="s">
        <v>74</v>
      </c>
      <c r="G45" s="35"/>
      <c r="H45" s="35" t="s">
        <v>73</v>
      </c>
      <c r="I45" s="35"/>
      <c r="J45" s="12" t="s">
        <v>64</v>
      </c>
      <c r="K45" s="13">
        <v>3857733</v>
      </c>
      <c r="L45" s="13">
        <v>279920.15000000002</v>
      </c>
      <c r="M45" s="14">
        <f t="shared" si="1"/>
        <v>7.2560788940032932</v>
      </c>
    </row>
    <row r="46" spans="1:13" s="4" customFormat="1" ht="21.95" customHeight="1" outlineLevel="1">
      <c r="A46" s="34" t="s">
        <v>24</v>
      </c>
      <c r="B46" s="34"/>
      <c r="C46" s="34"/>
      <c r="D46" s="10" t="s">
        <v>1</v>
      </c>
      <c r="E46" s="11" t="s">
        <v>75</v>
      </c>
      <c r="F46" s="35" t="s">
        <v>76</v>
      </c>
      <c r="G46" s="35"/>
      <c r="H46" s="35" t="s">
        <v>77</v>
      </c>
      <c r="I46" s="35"/>
      <c r="J46" s="12" t="s">
        <v>25</v>
      </c>
      <c r="K46" s="13">
        <v>109900</v>
      </c>
      <c r="L46" s="13">
        <v>109900</v>
      </c>
      <c r="M46" s="14">
        <f t="shared" si="1"/>
        <v>100</v>
      </c>
    </row>
    <row r="47" spans="1:13" s="4" customFormat="1" ht="21.95" customHeight="1" outlineLevel="1">
      <c r="A47" s="34" t="s">
        <v>24</v>
      </c>
      <c r="B47" s="34"/>
      <c r="C47" s="34"/>
      <c r="D47" s="10" t="s">
        <v>1</v>
      </c>
      <c r="E47" s="11" t="s">
        <v>75</v>
      </c>
      <c r="F47" s="35" t="s">
        <v>76</v>
      </c>
      <c r="G47" s="35"/>
      <c r="H47" s="35" t="s">
        <v>78</v>
      </c>
      <c r="I47" s="35"/>
      <c r="J47" s="12" t="s">
        <v>25</v>
      </c>
      <c r="K47" s="13">
        <v>2344670</v>
      </c>
      <c r="L47" s="16" t="s">
        <v>6</v>
      </c>
      <c r="M47" s="14"/>
    </row>
    <row r="48" spans="1:13" s="4" customFormat="1" ht="21.95" customHeight="1" outlineLevel="1">
      <c r="A48" s="34" t="s">
        <v>24</v>
      </c>
      <c r="B48" s="34"/>
      <c r="C48" s="34"/>
      <c r="D48" s="10" t="s">
        <v>1</v>
      </c>
      <c r="E48" s="11" t="s">
        <v>75</v>
      </c>
      <c r="F48" s="35" t="s">
        <v>79</v>
      </c>
      <c r="G48" s="35"/>
      <c r="H48" s="35" t="s">
        <v>80</v>
      </c>
      <c r="I48" s="35"/>
      <c r="J48" s="12" t="s">
        <v>25</v>
      </c>
      <c r="K48" s="13">
        <v>1000000</v>
      </c>
      <c r="L48" s="13">
        <v>338321</v>
      </c>
      <c r="M48" s="14">
        <f t="shared" si="1"/>
        <v>33.832099999999997</v>
      </c>
    </row>
    <row r="49" spans="1:13" s="4" customFormat="1" ht="44.1" customHeight="1" outlineLevel="1">
      <c r="A49" s="34" t="s">
        <v>62</v>
      </c>
      <c r="B49" s="34"/>
      <c r="C49" s="34"/>
      <c r="D49" s="10" t="s">
        <v>1</v>
      </c>
      <c r="E49" s="11" t="s">
        <v>75</v>
      </c>
      <c r="F49" s="35" t="s">
        <v>79</v>
      </c>
      <c r="G49" s="35"/>
      <c r="H49" s="35" t="s">
        <v>80</v>
      </c>
      <c r="I49" s="35"/>
      <c r="J49" s="12" t="s">
        <v>64</v>
      </c>
      <c r="K49" s="13">
        <v>1120000</v>
      </c>
      <c r="L49" s="13">
        <v>555152.6</v>
      </c>
      <c r="M49" s="14">
        <f t="shared" si="1"/>
        <v>49.567196428571428</v>
      </c>
    </row>
    <row r="50" spans="1:13" s="4" customFormat="1" ht="21.95" customHeight="1" outlineLevel="1">
      <c r="A50" s="34" t="s">
        <v>24</v>
      </c>
      <c r="B50" s="34"/>
      <c r="C50" s="34"/>
      <c r="D50" s="10" t="s">
        <v>1</v>
      </c>
      <c r="E50" s="11" t="s">
        <v>75</v>
      </c>
      <c r="F50" s="35" t="s">
        <v>12</v>
      </c>
      <c r="G50" s="35"/>
      <c r="H50" s="35" t="s">
        <v>81</v>
      </c>
      <c r="I50" s="35"/>
      <c r="J50" s="12" t="s">
        <v>25</v>
      </c>
      <c r="K50" s="13">
        <v>3500000</v>
      </c>
      <c r="L50" s="13">
        <v>1442884.86</v>
      </c>
      <c r="M50" s="14">
        <f t="shared" si="1"/>
        <v>41.225281714285714</v>
      </c>
    </row>
    <row r="51" spans="1:13" s="4" customFormat="1" ht="21.95" customHeight="1" outlineLevel="1">
      <c r="A51" s="34" t="s">
        <v>24</v>
      </c>
      <c r="B51" s="34"/>
      <c r="C51" s="34"/>
      <c r="D51" s="10" t="s">
        <v>1</v>
      </c>
      <c r="E51" s="11" t="s">
        <v>75</v>
      </c>
      <c r="F51" s="35" t="s">
        <v>12</v>
      </c>
      <c r="G51" s="35"/>
      <c r="H51" s="35" t="s">
        <v>82</v>
      </c>
      <c r="I51" s="35"/>
      <c r="J51" s="12" t="s">
        <v>25</v>
      </c>
      <c r="K51" s="13">
        <v>50000</v>
      </c>
      <c r="L51" s="13">
        <v>10010</v>
      </c>
      <c r="M51" s="14">
        <f t="shared" si="1"/>
        <v>20.02</v>
      </c>
    </row>
    <row r="52" spans="1:13" s="4" customFormat="1" ht="21.95" customHeight="1" outlineLevel="1">
      <c r="A52" s="34" t="s">
        <v>24</v>
      </c>
      <c r="B52" s="34"/>
      <c r="C52" s="34"/>
      <c r="D52" s="10" t="s">
        <v>1</v>
      </c>
      <c r="E52" s="11" t="s">
        <v>75</v>
      </c>
      <c r="F52" s="35" t="s">
        <v>12</v>
      </c>
      <c r="G52" s="35"/>
      <c r="H52" s="35" t="s">
        <v>83</v>
      </c>
      <c r="I52" s="35"/>
      <c r="J52" s="12" t="s">
        <v>25</v>
      </c>
      <c r="K52" s="13">
        <v>453609</v>
      </c>
      <c r="L52" s="16" t="s">
        <v>6</v>
      </c>
      <c r="M52" s="14"/>
    </row>
    <row r="53" spans="1:13" s="4" customFormat="1" ht="21.95" customHeight="1" outlineLevel="1">
      <c r="A53" s="34" t="s">
        <v>24</v>
      </c>
      <c r="B53" s="34"/>
      <c r="C53" s="34"/>
      <c r="D53" s="10" t="s">
        <v>1</v>
      </c>
      <c r="E53" s="11" t="s">
        <v>75</v>
      </c>
      <c r="F53" s="35" t="s">
        <v>12</v>
      </c>
      <c r="G53" s="35"/>
      <c r="H53" s="35" t="s">
        <v>84</v>
      </c>
      <c r="I53" s="35"/>
      <c r="J53" s="12" t="s">
        <v>25</v>
      </c>
      <c r="K53" s="13">
        <v>2000000</v>
      </c>
      <c r="L53" s="13">
        <v>568117.57999999996</v>
      </c>
      <c r="M53" s="14">
        <f t="shared" si="1"/>
        <v>28.405878999999999</v>
      </c>
    </row>
    <row r="54" spans="1:13" s="4" customFormat="1" ht="21.95" customHeight="1" outlineLevel="1">
      <c r="A54" s="34" t="s">
        <v>85</v>
      </c>
      <c r="B54" s="34"/>
      <c r="C54" s="34"/>
      <c r="D54" s="10" t="s">
        <v>1</v>
      </c>
      <c r="E54" s="11" t="s">
        <v>86</v>
      </c>
      <c r="F54" s="35" t="s">
        <v>12</v>
      </c>
      <c r="G54" s="35"/>
      <c r="H54" s="35" t="s">
        <v>87</v>
      </c>
      <c r="I54" s="35"/>
      <c r="J54" s="12" t="s">
        <v>88</v>
      </c>
      <c r="K54" s="13">
        <v>2300000</v>
      </c>
      <c r="L54" s="13">
        <v>1024158.38</v>
      </c>
      <c r="M54" s="14">
        <f t="shared" si="1"/>
        <v>44.528625217391301</v>
      </c>
    </row>
    <row r="55" spans="1:13" s="4" customFormat="1" ht="33" customHeight="1" outlineLevel="1">
      <c r="A55" s="34" t="s">
        <v>89</v>
      </c>
      <c r="B55" s="34"/>
      <c r="C55" s="34"/>
      <c r="D55" s="10" t="s">
        <v>1</v>
      </c>
      <c r="E55" s="11" t="s">
        <v>86</v>
      </c>
      <c r="F55" s="35" t="s">
        <v>12</v>
      </c>
      <c r="G55" s="35"/>
      <c r="H55" s="35" t="s">
        <v>87</v>
      </c>
      <c r="I55" s="35"/>
      <c r="J55" s="12" t="s">
        <v>90</v>
      </c>
      <c r="K55" s="13">
        <v>2400</v>
      </c>
      <c r="L55" s="13">
        <v>2323.1999999999998</v>
      </c>
      <c r="M55" s="14">
        <f t="shared" si="1"/>
        <v>96.8</v>
      </c>
    </row>
    <row r="56" spans="1:13" s="4" customFormat="1" ht="21.95" customHeight="1" outlineLevel="1">
      <c r="A56" s="34" t="s">
        <v>91</v>
      </c>
      <c r="B56" s="34"/>
      <c r="C56" s="34"/>
      <c r="D56" s="10" t="s">
        <v>1</v>
      </c>
      <c r="E56" s="11" t="s">
        <v>86</v>
      </c>
      <c r="F56" s="35" t="s">
        <v>12</v>
      </c>
      <c r="G56" s="35"/>
      <c r="H56" s="35" t="s">
        <v>87</v>
      </c>
      <c r="I56" s="35"/>
      <c r="J56" s="12" t="s">
        <v>92</v>
      </c>
      <c r="K56" s="13">
        <v>695000</v>
      </c>
      <c r="L56" s="13">
        <v>293304.08</v>
      </c>
      <c r="M56" s="14">
        <f t="shared" si="1"/>
        <v>42.202025899280578</v>
      </c>
    </row>
    <row r="57" spans="1:13" s="4" customFormat="1" ht="21.95" customHeight="1" outlineLevel="1">
      <c r="A57" s="34" t="s">
        <v>24</v>
      </c>
      <c r="B57" s="34"/>
      <c r="C57" s="34"/>
      <c r="D57" s="10" t="s">
        <v>1</v>
      </c>
      <c r="E57" s="11" t="s">
        <v>86</v>
      </c>
      <c r="F57" s="35" t="s">
        <v>12</v>
      </c>
      <c r="G57" s="35"/>
      <c r="H57" s="35" t="s">
        <v>87</v>
      </c>
      <c r="I57" s="35"/>
      <c r="J57" s="12" t="s">
        <v>25</v>
      </c>
      <c r="K57" s="13">
        <v>5000000</v>
      </c>
      <c r="L57" s="13">
        <v>2576554.6</v>
      </c>
      <c r="M57" s="14">
        <f t="shared" si="1"/>
        <v>51.531092000000001</v>
      </c>
    </row>
    <row r="58" spans="1:13" s="4" customFormat="1" ht="21.95" customHeight="1" outlineLevel="1">
      <c r="A58" s="34" t="s">
        <v>26</v>
      </c>
      <c r="B58" s="34"/>
      <c r="C58" s="34"/>
      <c r="D58" s="10" t="s">
        <v>1</v>
      </c>
      <c r="E58" s="11" t="s">
        <v>86</v>
      </c>
      <c r="F58" s="35" t="s">
        <v>12</v>
      </c>
      <c r="G58" s="35"/>
      <c r="H58" s="35" t="s">
        <v>87</v>
      </c>
      <c r="I58" s="35"/>
      <c r="J58" s="12" t="s">
        <v>27</v>
      </c>
      <c r="K58" s="13">
        <v>15000</v>
      </c>
      <c r="L58" s="13">
        <v>3641</v>
      </c>
      <c r="M58" s="14">
        <f t="shared" si="1"/>
        <v>24.273333333333333</v>
      </c>
    </row>
    <row r="59" spans="1:13" s="4" customFormat="1" ht="21.95" customHeight="1" outlineLevel="1">
      <c r="A59" s="34" t="s">
        <v>28</v>
      </c>
      <c r="B59" s="34"/>
      <c r="C59" s="34"/>
      <c r="D59" s="10" t="s">
        <v>1</v>
      </c>
      <c r="E59" s="11" t="s">
        <v>86</v>
      </c>
      <c r="F59" s="35" t="s">
        <v>12</v>
      </c>
      <c r="G59" s="35"/>
      <c r="H59" s="35" t="s">
        <v>87</v>
      </c>
      <c r="I59" s="35"/>
      <c r="J59" s="12" t="s">
        <v>29</v>
      </c>
      <c r="K59" s="13">
        <v>5000</v>
      </c>
      <c r="L59" s="13">
        <v>3341</v>
      </c>
      <c r="M59" s="14">
        <f t="shared" si="1"/>
        <v>66.820000000000007</v>
      </c>
    </row>
    <row r="60" spans="1:13" s="4" customFormat="1" ht="11.1" customHeight="1" outlineLevel="1">
      <c r="A60" s="34" t="s">
        <v>30</v>
      </c>
      <c r="B60" s="34"/>
      <c r="C60" s="34"/>
      <c r="D60" s="10" t="s">
        <v>1</v>
      </c>
      <c r="E60" s="11" t="s">
        <v>86</v>
      </c>
      <c r="F60" s="35" t="s">
        <v>12</v>
      </c>
      <c r="G60" s="35"/>
      <c r="H60" s="35" t="s">
        <v>87</v>
      </c>
      <c r="I60" s="35"/>
      <c r="J60" s="12" t="s">
        <v>31</v>
      </c>
      <c r="K60" s="13">
        <v>5000</v>
      </c>
      <c r="L60" s="13">
        <v>5000</v>
      </c>
      <c r="M60" s="14">
        <f t="shared" si="1"/>
        <v>100</v>
      </c>
    </row>
    <row r="61" spans="1:13" s="4" customFormat="1" ht="21.95" customHeight="1" outlineLevel="1">
      <c r="A61" s="34" t="s">
        <v>24</v>
      </c>
      <c r="B61" s="34"/>
      <c r="C61" s="34"/>
      <c r="D61" s="10" t="s">
        <v>1</v>
      </c>
      <c r="E61" s="11" t="s">
        <v>93</v>
      </c>
      <c r="F61" s="35" t="s">
        <v>94</v>
      </c>
      <c r="G61" s="35"/>
      <c r="H61" s="35" t="s">
        <v>95</v>
      </c>
      <c r="I61" s="35"/>
      <c r="J61" s="12" t="s">
        <v>25</v>
      </c>
      <c r="K61" s="13">
        <v>2000000</v>
      </c>
      <c r="L61" s="13">
        <v>908514</v>
      </c>
      <c r="M61" s="14">
        <f t="shared" si="1"/>
        <v>45.425699999999999</v>
      </c>
    </row>
    <row r="62" spans="1:13" s="4" customFormat="1" ht="21.95" customHeight="1" outlineLevel="1">
      <c r="A62" s="34" t="s">
        <v>67</v>
      </c>
      <c r="B62" s="34"/>
      <c r="C62" s="34"/>
      <c r="D62" s="10" t="s">
        <v>1</v>
      </c>
      <c r="E62" s="11" t="s">
        <v>96</v>
      </c>
      <c r="F62" s="35" t="s">
        <v>97</v>
      </c>
      <c r="G62" s="35"/>
      <c r="H62" s="35" t="s">
        <v>98</v>
      </c>
      <c r="I62" s="35"/>
      <c r="J62" s="12" t="s">
        <v>71</v>
      </c>
      <c r="K62" s="13">
        <v>7649200</v>
      </c>
      <c r="L62" s="13">
        <v>3824599</v>
      </c>
      <c r="M62" s="14">
        <f t="shared" si="1"/>
        <v>49.999986926737435</v>
      </c>
    </row>
    <row r="63" spans="1:13" s="4" customFormat="1" ht="44.1" customHeight="1" outlineLevel="1">
      <c r="A63" s="34" t="s">
        <v>99</v>
      </c>
      <c r="B63" s="34"/>
      <c r="C63" s="34"/>
      <c r="D63" s="10" t="s">
        <v>1</v>
      </c>
      <c r="E63" s="11" t="s">
        <v>100</v>
      </c>
      <c r="F63" s="35" t="s">
        <v>101</v>
      </c>
      <c r="G63" s="35"/>
      <c r="H63" s="35" t="s">
        <v>102</v>
      </c>
      <c r="I63" s="35"/>
      <c r="J63" s="12" t="s">
        <v>103</v>
      </c>
      <c r="K63" s="13">
        <v>157600</v>
      </c>
      <c r="L63" s="13">
        <v>64790.76</v>
      </c>
      <c r="M63" s="14">
        <f t="shared" si="1"/>
        <v>41.110888324873095</v>
      </c>
    </row>
    <row r="64" spans="1:13" s="4" customFormat="1" ht="33" customHeight="1" outlineLevel="1">
      <c r="A64" s="34" t="s">
        <v>104</v>
      </c>
      <c r="B64" s="34"/>
      <c r="C64" s="34"/>
      <c r="D64" s="10" t="s">
        <v>1</v>
      </c>
      <c r="E64" s="11" t="s">
        <v>105</v>
      </c>
      <c r="F64" s="35" t="s">
        <v>12</v>
      </c>
      <c r="G64" s="35"/>
      <c r="H64" s="35" t="s">
        <v>106</v>
      </c>
      <c r="I64" s="35"/>
      <c r="J64" s="12" t="s">
        <v>107</v>
      </c>
      <c r="K64" s="13">
        <v>40000</v>
      </c>
      <c r="L64" s="13">
        <v>15000</v>
      </c>
      <c r="M64" s="14">
        <f t="shared" si="1"/>
        <v>37.5</v>
      </c>
    </row>
    <row r="65" spans="1:10" ht="11.1" customHeight="1">
      <c r="A65" s="1" t="s">
        <v>0</v>
      </c>
      <c r="J65" s="1" t="s">
        <v>0</v>
      </c>
    </row>
    <row r="66" spans="1:10" ht="11.1" customHeight="1"/>
  </sheetData>
  <mergeCells count="164">
    <mergeCell ref="A59:C59"/>
    <mergeCell ref="F59:G59"/>
    <mergeCell ref="H59:I59"/>
    <mergeCell ref="A60:C60"/>
    <mergeCell ref="F60:G60"/>
    <mergeCell ref="H60:I60"/>
    <mergeCell ref="A64:C64"/>
    <mergeCell ref="F64:G64"/>
    <mergeCell ref="H64:I64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9:C10"/>
    <mergeCell ref="D9:J10"/>
    <mergeCell ref="K9:K10"/>
    <mergeCell ref="L9:M9"/>
    <mergeCell ref="A11:C11"/>
    <mergeCell ref="D11:J11"/>
    <mergeCell ref="A12:C12"/>
    <mergeCell ref="D12:J12"/>
    <mergeCell ref="A13:C13"/>
    <mergeCell ref="F13:G13"/>
    <mergeCell ref="H13:I1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2018-09-13T07:16:42Z</cp:lastPrinted>
  <dcterms:modified xsi:type="dcterms:W3CDTF">2018-09-13T07:17:28Z</dcterms:modified>
</cp:coreProperties>
</file>